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7D108788-3D5A-44F6-8CED-A1361C1283F7}" xr6:coauthVersionLast="45" xr6:coauthVersionMax="45" xr10:uidLastSave="{00000000-0000-0000-0000-000000000000}"/>
  <bookViews>
    <workbookView xWindow="-120" yWindow="480" windowWidth="29040" windowHeight="15840" xr2:uid="{87B9A025-4F75-4191-BBB4-26C252D3B6FC}"/>
  </bookViews>
  <sheets>
    <sheet name="Staff 1-35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" i="3" l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12" i="3"/>
</calcChain>
</file>

<file path=xl/sharedStrings.xml><?xml version="1.0" encoding="utf-8"?>
<sst xmlns="http://schemas.openxmlformats.org/spreadsheetml/2006/main" count="23" uniqueCount="19">
  <si>
    <t>Pay Increase Effective Dates by Group</t>
  </si>
  <si>
    <t>Executive</t>
  </si>
  <si>
    <t>Union</t>
  </si>
  <si>
    <t>Non-Union</t>
  </si>
  <si>
    <t># of Employees</t>
  </si>
  <si>
    <t>Base Pay</t>
  </si>
  <si>
    <t>Pay Period End Dates</t>
  </si>
  <si>
    <t>8/31/2020
(updated on 9/4/20)</t>
  </si>
  <si>
    <t>12/21/2020
(updated on 12/29/20)</t>
  </si>
  <si>
    <t>1/1/2020
(updated on 2/5/20)</t>
  </si>
  <si>
    <t>SOAH Docket No. 473-21-2606</t>
  </si>
  <si>
    <t>PUC Docket No. 52195</t>
  </si>
  <si>
    <t>Attachment 1</t>
  </si>
  <si>
    <t>Page 1 of 1</t>
  </si>
  <si>
    <t>EL PASO ELECTRIC COMPANY</t>
  </si>
  <si>
    <t>2021 TEXAS RATE CASE FILING</t>
  </si>
  <si>
    <t>FOR THE TEST YEAR ENDED DECEMBER 31, 2020</t>
  </si>
  <si>
    <t>STAFF's 1ST, Q. NO. STAFF 1-35</t>
  </si>
  <si>
    <t>Line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</si>
</sst>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"/>
    </font>
  </fonts>
  <fills count="1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4" fontId="0" fillId="0" borderId="1" xfId="0" applyNumberFormat="1" applyBorder="1"/>
    <xf numFmtId="4" fontId="0" fillId="0" borderId="9" xfId="0" applyNumberFormat="1" applyBorder="1"/>
    <xf numFmtId="4" fontId="0" fillId="0" borderId="10" xfId="0" applyNumberFormat="1" applyBorder="1"/>
    <xf numFmtId="0" fontId="0" fillId="0" borderId="0" xfId="0" applyAlignment="1">
      <alignment horizontal="right"/>
    </xf>
    <xf numFmtId="0" fontId="0" fillId="11" borderId="17" xfId="0" applyFill="1" applyBorder="1" applyAlignment="1">
      <alignment horizont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0" fillId="10" borderId="18" xfId="0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4" fontId="0" fillId="0" borderId="4" xfId="0" applyNumberFormat="1" applyBorder="1"/>
    <xf numFmtId="1" fontId="0" fillId="0" borderId="2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" fontId="0" fillId="0" borderId="5" xfId="0" applyNumberFormat="1" applyBorder="1"/>
    <xf numFmtId="1" fontId="0" fillId="0" borderId="6" xfId="0" applyNumberFormat="1" applyBorder="1" applyAlignment="1">
      <alignment horizontal="center"/>
    </xf>
    <xf numFmtId="4" fontId="0" fillId="0" borderId="7" xfId="0" applyNumberFormat="1" applyBorder="1"/>
    <xf numFmtId="1" fontId="0" fillId="0" borderId="8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14" fontId="0" fillId="0" borderId="23" xfId="0" applyNumberFormat="1" applyBorder="1" applyAlignment="1">
      <alignment horizontal="center"/>
    </xf>
    <xf numFmtId="0" fontId="0" fillId="0" borderId="21" xfId="0" applyBorder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24" xfId="0" applyBorder="1"/>
    <xf numFmtId="164" fontId="0" fillId="9" borderId="6" xfId="0" applyNumberFormat="1" applyFill="1" applyBorder="1" applyAlignment="1">
      <alignment horizontal="center" vertical="center" wrapText="1"/>
    </xf>
    <xf numFmtId="164" fontId="0" fillId="9" borderId="7" xfId="0" applyNumberFormat="1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 wrapText="1"/>
    </xf>
    <xf numFmtId="0" fontId="0" fillId="11" borderId="16" xfId="0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 vertical="center" wrapText="1"/>
    </xf>
    <xf numFmtId="164" fontId="0" fillId="4" borderId="7" xfId="0" applyNumberFormat="1" applyFill="1" applyBorder="1" applyAlignment="1">
      <alignment horizontal="center" vertical="center"/>
    </xf>
    <xf numFmtId="164" fontId="0" fillId="7" borderId="6" xfId="0" applyNumberFormat="1" applyFill="1" applyBorder="1" applyAlignment="1">
      <alignment horizontal="center" vertical="center" wrapText="1"/>
    </xf>
    <xf numFmtId="164" fontId="0" fillId="7" borderId="7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5B947-2EE3-479A-B12A-0C3CEE86695F}">
  <dimension ref="A1:L50"/>
  <sheetViews>
    <sheetView tabSelected="1" workbookViewId="0">
      <pane xSplit="2" ySplit="10" topLeftCell="C11" activePane="bottomRight" state="frozen"/>
      <selection pane="topRight" activeCell="B1" sqref="B1"/>
      <selection pane="bottomLeft" activeCell="A5" sqref="A5"/>
      <selection pane="bottomRight" activeCell="K45" sqref="K45:L45"/>
    </sheetView>
  </sheetViews>
  <sheetFormatPr defaultRowHeight="15"/>
  <cols>
    <col min="2" max="2" width="10.7109375" bestFit="1" customWidth="1"/>
    <col min="3" max="3" width="12.28515625" customWidth="1"/>
    <col min="4" max="4" width="10.7109375" style="1" bestFit="1" customWidth="1"/>
    <col min="5" max="5" width="12.7109375" customWidth="1"/>
    <col min="6" max="6" width="10.7109375" style="1" bestFit="1" customWidth="1"/>
    <col min="7" max="7" width="12.7109375" customWidth="1"/>
    <col min="8" max="8" width="10.7109375" style="1" bestFit="1" customWidth="1"/>
    <col min="9" max="9" width="12.7109375" customWidth="1"/>
  </cols>
  <sheetData>
    <row r="1" spans="1:12">
      <c r="A1" s="30" t="s">
        <v>14</v>
      </c>
      <c r="I1" s="29" t="s">
        <v>10</v>
      </c>
    </row>
    <row r="2" spans="1:12">
      <c r="A2" s="30" t="s">
        <v>15</v>
      </c>
      <c r="I2" s="29" t="s">
        <v>11</v>
      </c>
    </row>
    <row r="3" spans="1:12">
      <c r="A3" s="30" t="s">
        <v>16</v>
      </c>
      <c r="I3" s="29" t="s">
        <v>17</v>
      </c>
    </row>
    <row r="4" spans="1:12">
      <c r="I4" s="29" t="s">
        <v>12</v>
      </c>
    </row>
    <row r="5" spans="1:12">
      <c r="I5" s="29" t="s">
        <v>13</v>
      </c>
    </row>
    <row r="6" spans="1:12">
      <c r="L6" s="29"/>
    </row>
    <row r="7" spans="1:12" ht="15.75" thickBot="1">
      <c r="L7" s="29"/>
    </row>
    <row r="8" spans="1:12">
      <c r="C8" s="34" t="s">
        <v>0</v>
      </c>
      <c r="D8" s="36" t="s">
        <v>1</v>
      </c>
      <c r="E8" s="37"/>
      <c r="F8" s="38" t="s">
        <v>2</v>
      </c>
      <c r="G8" s="39"/>
      <c r="H8" s="40" t="s">
        <v>3</v>
      </c>
      <c r="I8" s="41"/>
    </row>
    <row r="9" spans="1:12" ht="45" customHeight="1" thickBot="1">
      <c r="C9" s="35"/>
      <c r="D9" s="42" t="s">
        <v>9</v>
      </c>
      <c r="E9" s="43"/>
      <c r="F9" s="44" t="s">
        <v>7</v>
      </c>
      <c r="G9" s="45"/>
      <c r="H9" s="32" t="s">
        <v>8</v>
      </c>
      <c r="I9" s="33"/>
    </row>
    <row r="10" spans="1:12" ht="30.75" thickBot="1">
      <c r="A10" s="31" t="s">
        <v>18</v>
      </c>
      <c r="B10" s="6" t="s">
        <v>6</v>
      </c>
      <c r="C10" s="5"/>
      <c r="D10" s="7" t="s">
        <v>4</v>
      </c>
      <c r="E10" s="8" t="s">
        <v>5</v>
      </c>
      <c r="F10" s="9" t="s">
        <v>4</v>
      </c>
      <c r="G10" s="10" t="s">
        <v>5</v>
      </c>
      <c r="H10" s="11" t="s">
        <v>4</v>
      </c>
      <c r="I10" s="12" t="s">
        <v>5</v>
      </c>
    </row>
    <row r="11" spans="1:12">
      <c r="A11" s="1">
        <v>1</v>
      </c>
      <c r="B11" s="22">
        <v>43835</v>
      </c>
      <c r="C11" s="23"/>
      <c r="D11" s="21">
        <v>14</v>
      </c>
      <c r="E11" s="17">
        <v>4050000</v>
      </c>
      <c r="F11" s="16">
        <v>426</v>
      </c>
      <c r="G11" s="17">
        <v>30863289.599999901</v>
      </c>
      <c r="H11" s="21">
        <v>696</v>
      </c>
      <c r="I11" s="13">
        <v>62397154.538000047</v>
      </c>
    </row>
    <row r="12" spans="1:12">
      <c r="A12" s="1">
        <f>A11+1</f>
        <v>2</v>
      </c>
      <c r="B12" s="24">
        <v>43849</v>
      </c>
      <c r="C12" s="25"/>
      <c r="D12" s="14">
        <v>14</v>
      </c>
      <c r="E12" s="19">
        <v>4050000</v>
      </c>
      <c r="F12" s="18">
        <v>427</v>
      </c>
      <c r="G12" s="19">
        <v>30799433.599999905</v>
      </c>
      <c r="H12" s="14">
        <v>700</v>
      </c>
      <c r="I12" s="2">
        <v>62709464.078000046</v>
      </c>
    </row>
    <row r="13" spans="1:12">
      <c r="A13" s="1">
        <f t="shared" ref="A13:A50" si="0">A12+1</f>
        <v>3</v>
      </c>
      <c r="B13" s="24">
        <v>43863</v>
      </c>
      <c r="C13" s="25"/>
      <c r="D13" s="14">
        <v>14</v>
      </c>
      <c r="E13" s="19">
        <v>4050000</v>
      </c>
      <c r="F13" s="18">
        <v>430</v>
      </c>
      <c r="G13" s="19">
        <v>31031249.599999908</v>
      </c>
      <c r="H13" s="14">
        <v>702</v>
      </c>
      <c r="I13" s="2">
        <v>62876570.428000048</v>
      </c>
    </row>
    <row r="14" spans="1:12">
      <c r="A14" s="1">
        <f t="shared" si="0"/>
        <v>4</v>
      </c>
      <c r="B14" s="24">
        <v>43877</v>
      </c>
      <c r="C14" s="26"/>
      <c r="D14" s="14">
        <v>14</v>
      </c>
      <c r="E14" s="19">
        <v>4207500</v>
      </c>
      <c r="F14" s="18">
        <v>427</v>
      </c>
      <c r="G14" s="19">
        <v>30833233.599999908</v>
      </c>
      <c r="H14" s="14">
        <v>699</v>
      </c>
      <c r="I14" s="2">
        <v>62547482.338000044</v>
      </c>
    </row>
    <row r="15" spans="1:12">
      <c r="A15" s="1">
        <f t="shared" si="0"/>
        <v>5</v>
      </c>
      <c r="B15" s="24">
        <v>43891</v>
      </c>
      <c r="C15" s="26"/>
      <c r="D15" s="14">
        <v>14</v>
      </c>
      <c r="E15" s="19">
        <v>4207500</v>
      </c>
      <c r="F15" s="18">
        <v>426</v>
      </c>
      <c r="G15" s="19">
        <v>30751905.599999905</v>
      </c>
      <c r="H15" s="14">
        <v>701</v>
      </c>
      <c r="I15" s="2">
        <v>62745266.018000044</v>
      </c>
    </row>
    <row r="16" spans="1:12">
      <c r="A16" s="1">
        <f t="shared" si="0"/>
        <v>6</v>
      </c>
      <c r="B16" s="24">
        <v>43905</v>
      </c>
      <c r="C16" s="26"/>
      <c r="D16" s="14">
        <v>14</v>
      </c>
      <c r="E16" s="19">
        <v>4207500</v>
      </c>
      <c r="F16" s="18">
        <v>426</v>
      </c>
      <c r="G16" s="19">
        <v>30751905.599999905</v>
      </c>
      <c r="H16" s="14">
        <v>701</v>
      </c>
      <c r="I16" s="2">
        <v>62745266.018000044</v>
      </c>
    </row>
    <row r="17" spans="1:9">
      <c r="A17" s="1">
        <f t="shared" si="0"/>
        <v>7</v>
      </c>
      <c r="B17" s="24">
        <v>43919</v>
      </c>
      <c r="C17" s="26"/>
      <c r="D17" s="14">
        <v>14</v>
      </c>
      <c r="E17" s="19">
        <v>4219500</v>
      </c>
      <c r="F17" s="18">
        <v>420</v>
      </c>
      <c r="G17" s="19">
        <v>30371660.799999893</v>
      </c>
      <c r="H17" s="14">
        <v>696</v>
      </c>
      <c r="I17" s="2">
        <v>62377333.748000026</v>
      </c>
    </row>
    <row r="18" spans="1:9">
      <c r="A18" s="1">
        <f t="shared" si="0"/>
        <v>8</v>
      </c>
      <c r="B18" s="24">
        <v>43933</v>
      </c>
      <c r="C18" s="26"/>
      <c r="D18" s="14">
        <v>14</v>
      </c>
      <c r="E18" s="19">
        <v>4219500</v>
      </c>
      <c r="F18" s="18">
        <v>421</v>
      </c>
      <c r="G18" s="19">
        <v>30418398.399999894</v>
      </c>
      <c r="H18" s="14">
        <v>697</v>
      </c>
      <c r="I18" s="2">
        <v>62435333.748000026</v>
      </c>
    </row>
    <row r="19" spans="1:9">
      <c r="A19" s="1">
        <f t="shared" si="0"/>
        <v>9</v>
      </c>
      <c r="B19" s="24">
        <v>43947</v>
      </c>
      <c r="C19" s="26"/>
      <c r="D19" s="14">
        <v>14</v>
      </c>
      <c r="E19" s="19">
        <v>4219500</v>
      </c>
      <c r="F19" s="18">
        <v>421</v>
      </c>
      <c r="G19" s="19">
        <v>30418398.399999894</v>
      </c>
      <c r="H19" s="14">
        <v>697</v>
      </c>
      <c r="I19" s="2">
        <v>62435333.748000026</v>
      </c>
    </row>
    <row r="20" spans="1:9">
      <c r="A20" s="1">
        <f t="shared" si="0"/>
        <v>10</v>
      </c>
      <c r="B20" s="24">
        <v>43961</v>
      </c>
      <c r="C20" s="26"/>
      <c r="D20" s="14">
        <v>14</v>
      </c>
      <c r="E20" s="19">
        <v>4219500</v>
      </c>
      <c r="F20" s="18">
        <v>424</v>
      </c>
      <c r="G20" s="19">
        <v>30587564.799999893</v>
      </c>
      <c r="H20" s="14">
        <v>694</v>
      </c>
      <c r="I20" s="2">
        <v>62184053.688000031</v>
      </c>
    </row>
    <row r="21" spans="1:9">
      <c r="A21" s="1">
        <f t="shared" si="0"/>
        <v>11</v>
      </c>
      <c r="B21" s="24">
        <v>43975</v>
      </c>
      <c r="C21" s="26"/>
      <c r="D21" s="14">
        <v>14</v>
      </c>
      <c r="E21" s="19">
        <v>4219500</v>
      </c>
      <c r="F21" s="18">
        <v>423</v>
      </c>
      <c r="G21" s="19">
        <v>30598630.39999989</v>
      </c>
      <c r="H21" s="14">
        <v>693</v>
      </c>
      <c r="I21" s="2">
        <v>62145642.488000035</v>
      </c>
    </row>
    <row r="22" spans="1:9">
      <c r="A22" s="1">
        <f t="shared" si="0"/>
        <v>12</v>
      </c>
      <c r="B22" s="24">
        <v>43989</v>
      </c>
      <c r="C22" s="26"/>
      <c r="D22" s="14">
        <v>14</v>
      </c>
      <c r="E22" s="19">
        <v>4219500</v>
      </c>
      <c r="F22" s="18">
        <v>425</v>
      </c>
      <c r="G22" s="19">
        <v>30738510.399999894</v>
      </c>
      <c r="H22" s="14">
        <v>701</v>
      </c>
      <c r="I22" s="2">
        <v>62548440.768000036</v>
      </c>
    </row>
    <row r="23" spans="1:9">
      <c r="A23" s="1">
        <f t="shared" si="0"/>
        <v>13</v>
      </c>
      <c r="B23" s="24">
        <v>44003</v>
      </c>
      <c r="C23" s="26"/>
      <c r="D23" s="14">
        <v>14</v>
      </c>
      <c r="E23" s="19">
        <v>4219500</v>
      </c>
      <c r="F23" s="18">
        <v>426</v>
      </c>
      <c r="G23" s="19">
        <v>30870798.399999898</v>
      </c>
      <c r="H23" s="14">
        <v>709</v>
      </c>
      <c r="I23" s="2">
        <v>63067137.488000035</v>
      </c>
    </row>
    <row r="24" spans="1:9">
      <c r="A24" s="1">
        <f t="shared" si="0"/>
        <v>14</v>
      </c>
      <c r="B24" s="24">
        <v>44017</v>
      </c>
      <c r="C24" s="26"/>
      <c r="D24" s="14">
        <v>14</v>
      </c>
      <c r="E24" s="19">
        <v>4219500</v>
      </c>
      <c r="F24" s="18">
        <v>423</v>
      </c>
      <c r="G24" s="19">
        <v>30652481.599999901</v>
      </c>
      <c r="H24" s="14">
        <v>707</v>
      </c>
      <c r="I24" s="2">
        <v>62803707.958000042</v>
      </c>
    </row>
    <row r="25" spans="1:9">
      <c r="A25" s="1">
        <f t="shared" si="0"/>
        <v>15</v>
      </c>
      <c r="B25" s="24">
        <v>44031</v>
      </c>
      <c r="C25" s="26"/>
      <c r="D25" s="14">
        <v>14</v>
      </c>
      <c r="E25" s="19">
        <v>4219500</v>
      </c>
      <c r="F25" s="18">
        <v>423</v>
      </c>
      <c r="G25" s="19">
        <v>30652481.599999901</v>
      </c>
      <c r="H25" s="14">
        <v>707</v>
      </c>
      <c r="I25" s="2">
        <v>62803707.958000042</v>
      </c>
    </row>
    <row r="26" spans="1:9">
      <c r="A26" s="1">
        <f t="shared" si="0"/>
        <v>16</v>
      </c>
      <c r="B26" s="24">
        <v>44045</v>
      </c>
      <c r="C26" s="26"/>
      <c r="D26" s="14">
        <v>14</v>
      </c>
      <c r="E26" s="19">
        <v>4219500</v>
      </c>
      <c r="F26" s="18">
        <v>422</v>
      </c>
      <c r="G26" s="19">
        <v>30713675.19999991</v>
      </c>
      <c r="H26" s="14">
        <v>712</v>
      </c>
      <c r="I26" s="2">
        <v>63034539.128000043</v>
      </c>
    </row>
    <row r="27" spans="1:9">
      <c r="A27" s="1">
        <f t="shared" si="0"/>
        <v>17</v>
      </c>
      <c r="B27" s="24">
        <v>44059</v>
      </c>
      <c r="C27" s="26"/>
      <c r="D27" s="14">
        <v>14</v>
      </c>
      <c r="E27" s="19">
        <v>4219500</v>
      </c>
      <c r="F27" s="18">
        <v>421</v>
      </c>
      <c r="G27" s="19">
        <v>30709203.199999906</v>
      </c>
      <c r="H27" s="14">
        <v>712</v>
      </c>
      <c r="I27" s="2">
        <v>63034539.128000043</v>
      </c>
    </row>
    <row r="28" spans="1:9">
      <c r="A28" s="1">
        <f t="shared" si="0"/>
        <v>18</v>
      </c>
      <c r="B28" s="24">
        <v>44073</v>
      </c>
      <c r="C28" s="26"/>
      <c r="D28" s="14">
        <v>14</v>
      </c>
      <c r="E28" s="19">
        <v>4219500</v>
      </c>
      <c r="F28" s="18">
        <v>420</v>
      </c>
      <c r="G28" s="19">
        <v>30683619.19999991</v>
      </c>
      <c r="H28" s="14">
        <v>710</v>
      </c>
      <c r="I28" s="2">
        <v>63031615.358000025</v>
      </c>
    </row>
    <row r="29" spans="1:9">
      <c r="A29" s="1">
        <f t="shared" si="0"/>
        <v>19</v>
      </c>
      <c r="B29" s="24">
        <v>44087</v>
      </c>
      <c r="C29" s="26"/>
      <c r="D29" s="14">
        <v>15</v>
      </c>
      <c r="E29" s="19">
        <v>4969500.1100000003</v>
      </c>
      <c r="F29" s="18">
        <v>426</v>
      </c>
      <c r="G29" s="19">
        <v>30930993.599999901</v>
      </c>
      <c r="H29" s="14">
        <v>701</v>
      </c>
      <c r="I29" s="2">
        <v>62498148.998000033</v>
      </c>
    </row>
    <row r="30" spans="1:9">
      <c r="A30" s="1">
        <f t="shared" si="0"/>
        <v>20</v>
      </c>
      <c r="B30" s="24">
        <v>44101</v>
      </c>
      <c r="C30" s="26"/>
      <c r="D30" s="14">
        <v>15</v>
      </c>
      <c r="E30" s="19">
        <v>4969500.1100000003</v>
      </c>
      <c r="F30" s="18">
        <v>426</v>
      </c>
      <c r="G30" s="19">
        <v>30930993.599999901</v>
      </c>
      <c r="H30" s="14">
        <v>701</v>
      </c>
      <c r="I30" s="2">
        <v>62498148.998000033</v>
      </c>
    </row>
    <row r="31" spans="1:9">
      <c r="A31" s="1">
        <f t="shared" si="0"/>
        <v>21</v>
      </c>
      <c r="B31" s="24">
        <v>44115</v>
      </c>
      <c r="C31" s="26"/>
      <c r="D31" s="14">
        <v>13</v>
      </c>
      <c r="E31" s="19">
        <v>4142500</v>
      </c>
      <c r="F31" s="18">
        <v>434</v>
      </c>
      <c r="G31" s="19">
        <v>32280832.222099975</v>
      </c>
      <c r="H31" s="14">
        <v>705</v>
      </c>
      <c r="I31" s="2">
        <v>62737261.738000035</v>
      </c>
    </row>
    <row r="32" spans="1:9">
      <c r="A32" s="1">
        <f t="shared" si="0"/>
        <v>22</v>
      </c>
      <c r="B32" s="24">
        <v>44129</v>
      </c>
      <c r="C32" s="26"/>
      <c r="D32" s="14">
        <v>13</v>
      </c>
      <c r="E32" s="19">
        <v>4142500</v>
      </c>
      <c r="F32" s="18">
        <v>434</v>
      </c>
      <c r="G32" s="19">
        <v>32321829.022099975</v>
      </c>
      <c r="H32" s="14">
        <v>705</v>
      </c>
      <c r="I32" s="2">
        <v>62814617.808000036</v>
      </c>
    </row>
    <row r="33" spans="1:9">
      <c r="A33" s="1">
        <f t="shared" si="0"/>
        <v>23</v>
      </c>
      <c r="B33" s="24">
        <v>44143</v>
      </c>
      <c r="C33" s="26"/>
      <c r="D33" s="14">
        <v>12</v>
      </c>
      <c r="E33" s="19">
        <v>3717500</v>
      </c>
      <c r="F33" s="18">
        <v>434</v>
      </c>
      <c r="G33" s="19">
        <v>32420691.422099974</v>
      </c>
      <c r="H33" s="14">
        <v>705</v>
      </c>
      <c r="I33" s="2">
        <v>62861158.768000036</v>
      </c>
    </row>
    <row r="34" spans="1:9">
      <c r="A34" s="1">
        <f t="shared" si="0"/>
        <v>24</v>
      </c>
      <c r="B34" s="24">
        <v>44157</v>
      </c>
      <c r="C34" s="26"/>
      <c r="D34" s="14">
        <v>12</v>
      </c>
      <c r="E34" s="19">
        <v>3717500</v>
      </c>
      <c r="F34" s="18">
        <v>434</v>
      </c>
      <c r="G34" s="19">
        <v>32455947.422099978</v>
      </c>
      <c r="H34" s="14">
        <v>705</v>
      </c>
      <c r="I34" s="2">
        <v>62908573.644000039</v>
      </c>
    </row>
    <row r="35" spans="1:9">
      <c r="A35" s="1">
        <f t="shared" si="0"/>
        <v>25</v>
      </c>
      <c r="B35" s="24">
        <v>44171</v>
      </c>
      <c r="C35" s="26"/>
      <c r="D35" s="14">
        <v>12</v>
      </c>
      <c r="E35" s="19">
        <v>3717500</v>
      </c>
      <c r="F35" s="18">
        <v>434</v>
      </c>
      <c r="G35" s="19">
        <v>32465141.022099979</v>
      </c>
      <c r="H35" s="14">
        <v>706</v>
      </c>
      <c r="I35" s="2">
        <v>62915611.420000032</v>
      </c>
    </row>
    <row r="36" spans="1:9">
      <c r="A36" s="1">
        <f t="shared" si="0"/>
        <v>26</v>
      </c>
      <c r="B36" s="24">
        <v>44185</v>
      </c>
      <c r="C36" s="26"/>
      <c r="D36" s="14">
        <v>12</v>
      </c>
      <c r="E36" s="19">
        <v>3717500</v>
      </c>
      <c r="F36" s="18">
        <v>434</v>
      </c>
      <c r="G36" s="19">
        <v>32471006.622099981</v>
      </c>
      <c r="H36" s="14">
        <v>705</v>
      </c>
      <c r="I36" s="2">
        <v>62842130.320000045</v>
      </c>
    </row>
    <row r="37" spans="1:9">
      <c r="A37" s="1">
        <f t="shared" si="0"/>
        <v>27</v>
      </c>
      <c r="B37" s="24">
        <v>44199</v>
      </c>
      <c r="C37" s="26"/>
      <c r="D37" s="14">
        <v>12</v>
      </c>
      <c r="E37" s="19">
        <v>3747500</v>
      </c>
      <c r="F37" s="18">
        <v>435</v>
      </c>
      <c r="G37" s="19">
        <v>32527603.422099978</v>
      </c>
      <c r="H37" s="14">
        <v>709</v>
      </c>
      <c r="I37" s="2">
        <v>64857394.930000022</v>
      </c>
    </row>
    <row r="38" spans="1:9">
      <c r="A38" s="1">
        <f t="shared" si="0"/>
        <v>28</v>
      </c>
      <c r="B38" s="24">
        <v>44213</v>
      </c>
      <c r="C38" s="26"/>
      <c r="D38" s="14">
        <v>12</v>
      </c>
      <c r="E38" s="19">
        <v>3747500</v>
      </c>
      <c r="F38" s="18">
        <v>435</v>
      </c>
      <c r="G38" s="19">
        <v>32527603.422099978</v>
      </c>
      <c r="H38" s="14">
        <v>709</v>
      </c>
      <c r="I38" s="2">
        <v>64857394.930000022</v>
      </c>
    </row>
    <row r="39" spans="1:9">
      <c r="A39" s="1">
        <f t="shared" si="0"/>
        <v>29</v>
      </c>
      <c r="B39" s="24">
        <v>44227</v>
      </c>
      <c r="C39" s="26"/>
      <c r="D39" s="14">
        <v>12</v>
      </c>
      <c r="E39" s="19">
        <v>3747500</v>
      </c>
      <c r="F39" s="18">
        <v>435</v>
      </c>
      <c r="G39" s="19">
        <v>32574694.622099973</v>
      </c>
      <c r="H39" s="14">
        <v>709</v>
      </c>
      <c r="I39" s="2">
        <v>64880981.370000012</v>
      </c>
    </row>
    <row r="40" spans="1:9">
      <c r="A40" s="1">
        <f t="shared" si="0"/>
        <v>30</v>
      </c>
      <c r="B40" s="24">
        <v>44241</v>
      </c>
      <c r="C40" s="26"/>
      <c r="D40" s="14">
        <v>12</v>
      </c>
      <c r="E40" s="19">
        <v>3747500</v>
      </c>
      <c r="F40" s="18">
        <v>431</v>
      </c>
      <c r="G40" s="19">
        <v>32340155.305099968</v>
      </c>
      <c r="H40" s="14">
        <v>708</v>
      </c>
      <c r="I40" s="2">
        <v>65027396.300000019</v>
      </c>
    </row>
    <row r="41" spans="1:9">
      <c r="A41" s="1">
        <f t="shared" si="0"/>
        <v>31</v>
      </c>
      <c r="B41" s="24">
        <v>44255</v>
      </c>
      <c r="C41" s="26"/>
      <c r="D41" s="14">
        <v>12</v>
      </c>
      <c r="E41" s="19">
        <v>3843500</v>
      </c>
      <c r="F41" s="18">
        <v>432</v>
      </c>
      <c r="G41" s="19">
        <v>32455096.105099969</v>
      </c>
      <c r="H41" s="14">
        <v>711</v>
      </c>
      <c r="I41" s="2">
        <v>65312754.950000018</v>
      </c>
    </row>
    <row r="42" spans="1:9">
      <c r="A42" s="1">
        <f t="shared" si="0"/>
        <v>32</v>
      </c>
      <c r="B42" s="24">
        <v>44269</v>
      </c>
      <c r="C42" s="26"/>
      <c r="D42" s="14">
        <v>12</v>
      </c>
      <c r="E42" s="19">
        <v>3843500</v>
      </c>
      <c r="F42" s="18">
        <v>432</v>
      </c>
      <c r="G42" s="19">
        <v>32524214.505099971</v>
      </c>
      <c r="H42" s="14">
        <v>711</v>
      </c>
      <c r="I42" s="2">
        <v>65246866.12000002</v>
      </c>
    </row>
    <row r="43" spans="1:9">
      <c r="A43" s="1">
        <f t="shared" si="0"/>
        <v>33</v>
      </c>
      <c r="B43" s="24">
        <v>44283</v>
      </c>
      <c r="C43" s="26"/>
      <c r="D43" s="14">
        <v>12</v>
      </c>
      <c r="E43" s="19">
        <v>3843500</v>
      </c>
      <c r="F43" s="18">
        <v>432</v>
      </c>
      <c r="G43" s="19">
        <v>32524214.505099971</v>
      </c>
      <c r="H43" s="14">
        <v>711</v>
      </c>
      <c r="I43" s="2">
        <v>65246866.12000002</v>
      </c>
    </row>
    <row r="44" spans="1:9">
      <c r="A44" s="1">
        <f t="shared" si="0"/>
        <v>34</v>
      </c>
      <c r="B44" s="24">
        <v>44297</v>
      </c>
      <c r="C44" s="26"/>
      <c r="D44" s="14">
        <v>11</v>
      </c>
      <c r="E44" s="19">
        <v>3608500</v>
      </c>
      <c r="F44" s="18">
        <v>430</v>
      </c>
      <c r="G44" s="19">
        <v>32477144.10509995</v>
      </c>
      <c r="H44" s="14">
        <v>715</v>
      </c>
      <c r="I44" s="2">
        <v>65183241.260000013</v>
      </c>
    </row>
    <row r="45" spans="1:9">
      <c r="A45" s="1">
        <f t="shared" si="0"/>
        <v>35</v>
      </c>
      <c r="B45" s="24">
        <v>44311</v>
      </c>
      <c r="C45" s="26"/>
      <c r="D45" s="14">
        <v>10</v>
      </c>
      <c r="E45" s="19">
        <v>3364500</v>
      </c>
      <c r="F45" s="18">
        <v>429</v>
      </c>
      <c r="G45" s="19">
        <v>32429574.505099948</v>
      </c>
      <c r="H45" s="14">
        <v>722</v>
      </c>
      <c r="I45" s="2">
        <v>65686924.13000001</v>
      </c>
    </row>
    <row r="46" spans="1:9">
      <c r="A46" s="1">
        <f t="shared" si="0"/>
        <v>36</v>
      </c>
      <c r="B46" s="24">
        <v>44325</v>
      </c>
      <c r="C46" s="26"/>
      <c r="D46" s="14">
        <v>10</v>
      </c>
      <c r="E46" s="19">
        <v>3364500</v>
      </c>
      <c r="F46" s="18">
        <v>428</v>
      </c>
      <c r="G46" s="19">
        <v>32457696.105099946</v>
      </c>
      <c r="H46" s="14">
        <v>718</v>
      </c>
      <c r="I46" s="2">
        <v>65249199.240000002</v>
      </c>
    </row>
    <row r="47" spans="1:9">
      <c r="A47" s="1">
        <f t="shared" si="0"/>
        <v>37</v>
      </c>
      <c r="B47" s="24">
        <v>44339</v>
      </c>
      <c r="C47" s="26"/>
      <c r="D47" s="14">
        <v>10</v>
      </c>
      <c r="E47" s="19">
        <v>3364500</v>
      </c>
      <c r="F47" s="18">
        <v>428</v>
      </c>
      <c r="G47" s="19">
        <v>32457696.105099946</v>
      </c>
      <c r="H47" s="14">
        <v>718</v>
      </c>
      <c r="I47" s="2">
        <v>65249199.240000002</v>
      </c>
    </row>
    <row r="48" spans="1:9">
      <c r="A48" s="1">
        <f t="shared" si="0"/>
        <v>38</v>
      </c>
      <c r="B48" s="24">
        <v>44353</v>
      </c>
      <c r="C48" s="26"/>
      <c r="D48" s="14">
        <v>10</v>
      </c>
      <c r="E48" s="19">
        <v>3364500</v>
      </c>
      <c r="F48" s="18">
        <v>429</v>
      </c>
      <c r="G48" s="19">
        <v>32464289.705099944</v>
      </c>
      <c r="H48" s="14">
        <v>732</v>
      </c>
      <c r="I48" s="2">
        <v>65713211.940000005</v>
      </c>
    </row>
    <row r="49" spans="1:9">
      <c r="A49" s="1">
        <f t="shared" si="0"/>
        <v>39</v>
      </c>
      <c r="B49" s="24">
        <v>44367</v>
      </c>
      <c r="C49" s="26"/>
      <c r="D49" s="14">
        <v>10</v>
      </c>
      <c r="E49" s="19">
        <v>3364500</v>
      </c>
      <c r="F49" s="18">
        <v>429</v>
      </c>
      <c r="G49" s="19">
        <v>32464289.705099944</v>
      </c>
      <c r="H49" s="14">
        <v>732</v>
      </c>
      <c r="I49" s="2">
        <v>65713211.940000005</v>
      </c>
    </row>
    <row r="50" spans="1:9" ht="15.75" thickBot="1">
      <c r="A50" s="1">
        <f t="shared" si="0"/>
        <v>40</v>
      </c>
      <c r="B50" s="27">
        <v>44381</v>
      </c>
      <c r="C50" s="28"/>
      <c r="D50" s="15">
        <v>10</v>
      </c>
      <c r="E50" s="4">
        <v>3364500</v>
      </c>
      <c r="F50" s="20">
        <v>426</v>
      </c>
      <c r="G50" s="4">
        <v>32182241.705099955</v>
      </c>
      <c r="H50" s="15">
        <v>742</v>
      </c>
      <c r="I50" s="3">
        <v>65788036.719999984</v>
      </c>
    </row>
  </sheetData>
  <mergeCells count="7">
    <mergeCell ref="H9:I9"/>
    <mergeCell ref="C8:C9"/>
    <mergeCell ref="D8:E8"/>
    <mergeCell ref="F8:G8"/>
    <mergeCell ref="H8:I8"/>
    <mergeCell ref="D9:E9"/>
    <mergeCell ref="F9:G9"/>
  </mergeCells>
  <pageMargins left="0.25" right="0.25" top="0.5" bottom="0.2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 1-35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2021-07-16T21:35:39Z</dcterms:created>
  <dcterms:modified xsi:type="dcterms:W3CDTF">2021-07-16T21:36:29Z</dcterms:modified>
</cp:coreProperties>
</file>